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esktop\Файлове МФ\2025\31=08=2025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15480" windowHeight="888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<sst xmlns="http://schemas.openxmlformats.org/spreadsheetml/2006/main" count="839" uniqueCount="437">
  <si>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</si>
  <si>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</si>
  <si>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</si>
  <si>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</si>
  <si>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</si>
  <si>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</si>
  <si>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</si>
  <si>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</si>
  <si>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</si>
  <si>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</si>
  <si>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</si>
  <si>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</si>
  <si>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</si>
  <si>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</si>
  <si>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</si>
  <si>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</si>
  <si>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</si>
  <si>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</si>
  <si>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</si>
  <si>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</si>
  <si>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</si>
  <si>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</si>
  <si>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</si>
  <si>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</si>
  <si>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</si>
  <si>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</si>
  <si>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</si>
  <si>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</si>
  <si>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</si>
  <si>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</si>
  <si>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</si>
  <si>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</si>
  <si>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</si>
  <si>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</si>
  <si>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</si>
  <si>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</si>
  <si>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</si>
  <si>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</si>
  <si>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</si>
  <si>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</si>
  <si>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</si>
  <si>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</si>
  <si>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</si>
  <si>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</si>
  <si>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</si>
  <si>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</si>
  <si>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</si>
  <si>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</si>
  <si>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</si>
  <si>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</si>
  <si>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</si>
  <si>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</si>
  <si>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</si>
  <si>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</si>
  <si>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</si>
  <si>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</si>
  <si>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</si>
  <si>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</si>
  <si>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</si>
  <si>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</si>
  <si>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</si>
  <si>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</si>
  <si>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</si>
  <si>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</si>
  <si>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</si>
  <si>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</si>
  <si>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</si>
  <si>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</si>
  <si>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</si>
  <si>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</si>
  <si>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</si>
  <si>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</si>
  <si>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</si>
  <si>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</si>
  <si>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</si>
  <si>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</si>
  <si>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</si>
  <si>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</si>
  <si>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</si>
  <si>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</si>
  <si>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</si>
  <si>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</si>
  <si>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</si>
  <si>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</si>
  <si>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</si>
  <si>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</si>
  <si>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</si>
  <si>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</si>
  <si>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</si>
  <si>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</si>
  <si>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</si>
  <si>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</si>
  <si>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</si>
  <si>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</si>
  <si>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</si>
  <si>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</si>
  <si>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</si>
  <si>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</si>
  <si>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</si>
  <si>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</si>
  <si>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</si>
  <si>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</si>
  <si>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</si>
  <si>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</si>
  <si>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</si>
  <si>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</si>
  <si>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</si>
  <si>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</si>
  <si>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</si>
  <si>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</si>
  <si>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</si>
  <si>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</si>
  <si>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</si>
  <si>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</si>
  <si>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</si>
  <si>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</si>
  <si>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</si>
  <si>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</si>
  <si>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</si>
  <si>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</si>
  <si>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</si>
  <si>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</si>
  <si>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</si>
  <si>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</si>
  <si>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</si>
  <si>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</si>
  <si>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</si>
  <si>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</si>
  <si>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</si>
  <si>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</si>
  <si>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</si>
  <si>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</si>
  <si>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</si>
  <si>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</si>
  <si>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</si>
  <si>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</si>
  <si>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</si>
  <si>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</si>
  <si>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</si>
  <si>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</si>
  <si>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</si>
  <si>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</si>
  <si>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</si>
  <si>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</si>
  <si>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</si>
  <si>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</si>
  <si>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</si>
  <si>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</si>
  <si>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</si>
  <si>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</si>
  <si>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</si>
  <si>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</si>
  <si>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</si>
  <si>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</si>
  <si>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</si>
  <si>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</si>
  <si>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</si>
  <si>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</si>
  <si>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</si>
  <si>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</si>
  <si>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</si>
  <si>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</si>
  <si>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</si>
  <si>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</si>
  <si>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</si>
  <si>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</si>
  <si>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</si>
  <si>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</si>
  <si>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</si>
  <si>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</si>
  <si>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</si>
  <si>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</si>
  <si>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</si>
  <si>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</si>
  <si>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</si>
  <si>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</si>
  <si>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</si>
  <si>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</si>
  <si>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</si>
  <si>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</si>
  <si>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</si>
  <si>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</si>
  <si>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</si>
  <si>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</si>
  <si>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</si>
  <si>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</si>
  <si>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</si>
  <si>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</si>
  <si>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</si>
  <si>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</si>
  <si>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</si>
  <si>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</si>
  <si>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</si>
  <si>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</si>
  <si>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</si>
  <si>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</si>
  <si>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</si>
  <si>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</si>
  <si>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</si>
  <si>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</si>
  <si>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</si>
  <si>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</si>
  <si>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</si>
  <si>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</si>
  <si>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</si>
  <si>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</si>
  <si>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</si>
  <si>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</si>
  <si>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</si>
  <si>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</si>
  <si>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</si>
  <si>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</si>
  <si>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</si>
  <si>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</si>
  <si>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</si>
  <si>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</si>
  <si>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</si>
  <si>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</si>
  <si>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</si>
  <si>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</si>
  <si>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</si>
  <si>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</si>
  <si>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</si>
  <si>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</si>
  <si>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</si>
  <si>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</si>
  <si>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</si>
  <si>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</si>
  <si>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</si>
  <si>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</si>
  <si>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</si>
  <si>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</si>
  <si>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</si>
  <si>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</si>
  <si>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</si>
  <si>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</si>
  <si>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</si>
  <si>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</si>
  <si>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</si>
  <si>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</si>
  <si>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</si>
  <si>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</si>
  <si>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</si>
  <si>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</si>
  <si>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</si>
  <si>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</si>
  <si>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</si>
  <si>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</si>
  <si>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</si>
  <si>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</si>
  <si>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</si>
  <si>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</si>
  <si>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</si>
  <si>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</si>
  <si>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</si>
  <si>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</si>
  <si>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</si>
  <si>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</si>
  <si>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</si>
  <si>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</si>
  <si>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</si>
  <si>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</si>
  <si>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</si>
  <si>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</si>
  <si>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</si>
  <si>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</si>
  <si>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</si>
  <si>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</si>
  <si>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</si>
  <si>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</si>
  <si>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</si>
  <si>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</si>
  <si>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</si>
  <si>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</si>
  <si>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</si>
  <si>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</si>
  <si>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</si>
  <si>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</si>
  <si>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</si>
  <si>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</si>
  <si>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</si>
  <si>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</si>
  <si>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</si>
  <si>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</si>
  <si>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</si>
  <si>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</si>
  <si>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</si>
  <si>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</si>
  <si>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</si>
  <si>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</si>
  <si>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</si>
  <si>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</si>
  <si>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</si>
  <si>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</si>
  <si>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</si>
  <si>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</si>
  <si>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</si>
  <si>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</si>
  <si>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</si>
  <si>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</si>
  <si>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</si>
  <si>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</si>
  <si>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</si>
  <si>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</si>
  <si>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</si>
  <si>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</si>
  <si>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</si>
  <si>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</si>
  <si>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</si>
  <si>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</si>
  <si>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</si>
  <si>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</si>
  <si>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</si>
  <si>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</si>
  <si>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</si>
  <si>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</si>
  <si>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</si>
  <si>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</si>
  <si>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</si>
  <si>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</si>
  <si>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</si>
  <si>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</si>
  <si>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</si>
  <si>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</si>
  <si>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</si>
  <si>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</si>
  <si>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</si>
  <si>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</si>
  <si>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</si>
  <si>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</si>
  <si>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</si>
  <si>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</si>
  <si>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</si>
  <si>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</si>
  <si>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</si>
  <si>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</si>
  <si>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</si>
  <si>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</si>
  <si>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</si>
  <si>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</si>
  <si>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</si>
  <si>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</si>
  <si>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</si>
  <si>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</si>
  <si>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</si>
  <si>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</si>
  <si>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</si>
  <si>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</si>
  <si>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</si>
  <si>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</si>
  <si>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</si>
  <si>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</si>
  <si>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</si>
  <si>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</si>
  <si>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</si>
  <si>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</si>
  <si>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</si>
  <si>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</si>
  <si>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</si>
  <si>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</si>
  <si>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</si>
  <si>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</si>
  <si>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</si>
  <si>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</si>
  <si>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</si>
  <si>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</si>
  <si>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</si>
  <si>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</si>
  <si>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</si>
  <si>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</si>
  <si>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</si>
  <si>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</si>
  <si>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</si>
  <si>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</si>
  <si>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</si>
  <si>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</si>
  <si>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</si>
  <si>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</si>
  <si>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</si>
  <si>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</si>
  <si>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</si>
  <si>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</si>
  <si>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</si>
  <si>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</si>
  <si>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</si>
  <si>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</si>
  <si>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</si>
  <si>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</si>
  <si>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</si>
  <si>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</si>
  <si>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</si>
  <si>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</si>
  <si>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</si>
  <si>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</si>
  <si>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</si>
  <si>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</si>
  <si>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</si>
  <si>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</si>
  <si>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</si>
  <si>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</si>
  <si>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</si>
  <si>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</si>
  <si>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</si>
  <si>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</si>
  <si>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</si>
  <si>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</si>
  <si>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</si>
  <si>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</si>
  <si>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BG05SFRP002-2.003-0041</t>
  </si>
  <si>
    <t xml:space="preserve"> "Бъдеще за децата в Община Венец"</t>
  </si>
  <si>
    <t>Иновативни здравно-социални услуги в община Венец</t>
  </si>
  <si>
    <t>BG05SFPR002-2.012-0127</t>
  </si>
  <si>
    <t>Топъл обяд в Община Венец</t>
  </si>
  <si>
    <t>BG05SFPR003-1.001-0227</t>
  </si>
  <si>
    <t>BG06RDNP001-7.017-0103</t>
  </si>
  <si>
    <t>Реконструкция и рехабилитация на улици в с.Борци, с.Венец и с.Ясенково, община Венец</t>
  </si>
  <si>
    <t>Грижа в дома в Община Венец</t>
  </si>
  <si>
    <t>BG05SFPR002-2.001-0110</t>
  </si>
  <si>
    <t xml:space="preserve">Младежка заетост + </t>
  </si>
  <si>
    <t>МЗ-3-03-14-5048#5</t>
  </si>
  <si>
    <t>МЗ-3-03-14-5048#6</t>
  </si>
  <si>
    <t>МЗ-3-03-14-7473#5</t>
  </si>
  <si>
    <t>МЗ-3-03-14-7473#6</t>
  </si>
  <si>
    <t>МЗ-3-03-14-1117#6</t>
  </si>
  <si>
    <t>МЗ-3-03-14-1117#5</t>
  </si>
  <si>
    <t>МЗ-3-03-14-1993#5</t>
  </si>
  <si>
    <t>ЗР-КЗ-03-14-03876#20</t>
  </si>
  <si>
    <t>Започвам работа Компонент 3 - ЗАЕТОСТ</t>
  </si>
  <si>
    <t>ЗР-КЗ-03-14-11174#8</t>
  </si>
  <si>
    <t>Повишаване на капацитета на служителите на Агенцията за социално подпомагане във връзка с модернизиране на системите за социална закрила – КОМПОНЕНТ 1</t>
  </si>
  <si>
    <t xml:space="preserve">BG05SFPR002-2.006 </t>
  </si>
  <si>
    <t>Хатидже Сали Исуф - Директор на д-я "ФСДУС"</t>
  </si>
  <si>
    <t>BG05SFPR001-1.003-0001</t>
  </si>
  <si>
    <t>Силен старт</t>
  </si>
  <si>
    <t>BG05SFPR001-1.001-0001</t>
  </si>
  <si>
    <t>Успех за теб</t>
  </si>
  <si>
    <t>06.08.2025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</si>
</sst>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K28" sqref="K28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7702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Венец</v>
      </c>
      <c r="H3" s="66" t="s">
        <v>431</v>
      </c>
      <c r="J3" s="65" t="s">
        <v>436</v>
      </c>
    </row>
    <row r="4" spans="1:13">
      <c r="E4" s="55" t="s">
        <v>407</v>
      </c>
      <c r="F4" s="59">
        <v>45900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31.08.2025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месец",TEXT($F$4+40,"м.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5163498.79</v>
      </c>
      <c r="J10" s="60">
        <f>SUM(J11:J1008)</f>
        <v>3282460.5300000003</v>
      </c>
      <c r="K10" s="61">
        <f t="shared" ref="K10:M10" si="0">SUM(K11:K1008)</f>
        <v>1056277</v>
      </c>
      <c r="L10" s="61">
        <f t="shared" si="0"/>
        <v>139464</v>
      </c>
      <c r="M10" s="62">
        <f t="shared" si="0"/>
        <v>126964</v>
      </c>
    </row>
    <row r="11" spans="1:13">
      <c r="A11" s="30">
        <f>IF(COUNTA($E11:$M11)=0,"",$F$2)</f>
        <v>7702</v>
      </c>
      <c r="B11" s="31">
        <f>IF(COUNTA($E11:$M11)=0,"",MONTH($F$4))</f>
        <v>8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408</v>
      </c>
      <c r="H11" s="38" t="s">
        <v>409</v>
      </c>
      <c r="I11" s="39">
        <v>391159.05</v>
      </c>
      <c r="J11" s="39">
        <v>197906.53</v>
      </c>
      <c r="K11" s="51">
        <v>111798</v>
      </c>
      <c r="L11" s="51">
        <v>17000</v>
      </c>
      <c r="M11" s="40">
        <v>12000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411</v>
      </c>
      <c r="H12" s="42" t="s">
        <v>410</v>
      </c>
      <c r="I12" s="43">
        <v>163939.57999999999</v>
      </c>
      <c r="J12" s="43">
        <v>0</v>
      </c>
      <c r="K12" s="52">
        <v>35326</v>
      </c>
      <c r="L12" s="52">
        <v>9000</v>
      </c>
      <c r="M12" s="44">
        <v>7000</v>
      </c>
    </row>
    <row r="13" spans="1:13" ht="25.5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ПХ 2021-2027</v>
      </c>
      <c r="E13" s="41" t="s">
        <v>365</v>
      </c>
      <c r="F13" s="41" t="s">
        <v>402</v>
      </c>
      <c r="G13" s="42" t="s">
        <v>413</v>
      </c>
      <c r="H13" s="69" t="s">
        <v>412</v>
      </c>
      <c r="I13" s="43">
        <v>1088523.07</v>
      </c>
      <c r="J13" s="43">
        <v>402919</v>
      </c>
      <c r="K13" s="52">
        <v>290015</v>
      </c>
      <c r="L13" s="52">
        <v>40000</v>
      </c>
      <c r="M13" s="44">
        <v>34500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ЕСИФ</v>
      </c>
      <c r="D14" s="33" t="str">
        <f>IFERROR(INDEX(helper!$D$2:$D$37,MATCH($E14,helper!$C$2:$C$37,0)),"")</f>
        <v>ПРСР</v>
      </c>
      <c r="E14" s="41" t="s">
        <v>330</v>
      </c>
      <c r="F14" s="41" t="s">
        <v>0</v>
      </c>
      <c r="G14" s="42" t="s">
        <v>414</v>
      </c>
      <c r="H14" s="42" t="s">
        <v>415</v>
      </c>
      <c r="I14" s="43">
        <v>2334759.84</v>
      </c>
      <c r="J14" s="43">
        <v>2117146</v>
      </c>
      <c r="K14" s="52">
        <v>192591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417</v>
      </c>
      <c r="H15" s="42" t="s">
        <v>416</v>
      </c>
      <c r="I15" s="43">
        <v>612933.25</v>
      </c>
      <c r="J15" s="43">
        <v>321648</v>
      </c>
      <c r="K15" s="52">
        <v>42021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430</v>
      </c>
      <c r="H16" s="42" t="s">
        <v>429</v>
      </c>
      <c r="I16" s="43"/>
      <c r="J16" s="43">
        <v>753</v>
      </c>
      <c r="K16" s="52">
        <v>1039</v>
      </c>
      <c r="L16" s="52">
        <v>127</v>
      </c>
      <c r="M16" s="44">
        <v>127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ПРЧР 2021-2027</v>
      </c>
      <c r="E17" s="41" t="s">
        <v>392</v>
      </c>
      <c r="F17" s="41" t="s">
        <v>402</v>
      </c>
      <c r="G17" s="42" t="s">
        <v>419</v>
      </c>
      <c r="H17" s="42" t="s">
        <v>418</v>
      </c>
      <c r="I17" s="43">
        <v>10080</v>
      </c>
      <c r="J17" s="43">
        <v>0</v>
      </c>
      <c r="K17" s="52">
        <v>8587</v>
      </c>
      <c r="L17" s="52">
        <v>1330</v>
      </c>
      <c r="M17" s="44">
        <v>1330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ПРЧР 2021-2027</v>
      </c>
      <c r="E18" s="41" t="s">
        <v>392</v>
      </c>
      <c r="F18" s="41" t="s">
        <v>402</v>
      </c>
      <c r="G18" s="42" t="s">
        <v>420</v>
      </c>
      <c r="H18" s="42" t="s">
        <v>418</v>
      </c>
      <c r="I18" s="43">
        <v>100080</v>
      </c>
      <c r="J18" s="43">
        <v>0</v>
      </c>
      <c r="K18" s="52">
        <v>82295</v>
      </c>
      <c r="L18" s="52">
        <v>12500</v>
      </c>
      <c r="M18" s="44">
        <v>12500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42" t="s">
        <v>421</v>
      </c>
      <c r="H19" s="42" t="s">
        <v>418</v>
      </c>
      <c r="I19" s="43">
        <v>150228</v>
      </c>
      <c r="J19" s="43">
        <v>0</v>
      </c>
      <c r="K19" s="52">
        <v>54368</v>
      </c>
      <c r="L19" s="52">
        <v>14000</v>
      </c>
      <c r="M19" s="44">
        <v>14000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ПРЧР 2021-2027</v>
      </c>
      <c r="E20" s="41" t="s">
        <v>392</v>
      </c>
      <c r="F20" s="41" t="s">
        <v>402</v>
      </c>
      <c r="G20" s="42" t="s">
        <v>422</v>
      </c>
      <c r="H20" s="42" t="s">
        <v>418</v>
      </c>
      <c r="I20" s="43">
        <v>11556</v>
      </c>
      <c r="J20" s="43">
        <v>0</v>
      </c>
      <c r="K20" s="52">
        <v>5200</v>
      </c>
      <c r="L20" s="52">
        <v>1284</v>
      </c>
      <c r="M20" s="44">
        <v>1284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ПРЧР 2021-2027</v>
      </c>
      <c r="E21" s="41" t="s">
        <v>392</v>
      </c>
      <c r="F21" s="41" t="s">
        <v>402</v>
      </c>
      <c r="G21" s="42" t="s">
        <v>423</v>
      </c>
      <c r="H21" s="42" t="s">
        <v>418</v>
      </c>
      <c r="I21" s="43">
        <v>10008</v>
      </c>
      <c r="J21" s="43">
        <v>8342</v>
      </c>
      <c r="K21" s="52">
        <v>1696</v>
      </c>
      <c r="L21" s="52">
        <v>0</v>
      </c>
      <c r="M21" s="44">
        <v>0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ПРЧР 2021-2027</v>
      </c>
      <c r="E22" s="41" t="s">
        <v>392</v>
      </c>
      <c r="F22" s="41" t="s">
        <v>402</v>
      </c>
      <c r="G22" s="42" t="s">
        <v>424</v>
      </c>
      <c r="H22" s="42" t="s">
        <v>418</v>
      </c>
      <c r="I22" s="43">
        <v>90072</v>
      </c>
      <c r="J22" s="43">
        <v>74452</v>
      </c>
      <c r="K22" s="52">
        <v>15264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ПРЧР 2021-2027</v>
      </c>
      <c r="E23" s="41" t="s">
        <v>392</v>
      </c>
      <c r="F23" s="41" t="s">
        <v>402</v>
      </c>
      <c r="G23" s="42" t="s">
        <v>425</v>
      </c>
      <c r="H23" s="42" t="s">
        <v>418</v>
      </c>
      <c r="I23" s="43">
        <v>200160</v>
      </c>
      <c r="J23" s="43">
        <v>92092</v>
      </c>
      <c r="K23" s="52">
        <v>107724</v>
      </c>
      <c r="L23" s="52">
        <v>0</v>
      </c>
      <c r="M23" s="44">
        <v>0</v>
      </c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ЕСФУ</v>
      </c>
      <c r="D24" s="33" t="str">
        <f>IFERROR(INDEX(helper!$D$2:$D$37,MATCH($E24,helper!$C$2:$C$37,0)),"")</f>
        <v>ПРЧР 2021-2027</v>
      </c>
      <c r="E24" s="41" t="s">
        <v>392</v>
      </c>
      <c r="F24" s="41" t="s">
        <v>402</v>
      </c>
      <c r="G24" s="42" t="s">
        <v>426</v>
      </c>
      <c r="H24" s="42" t="s">
        <v>427</v>
      </c>
      <c r="I24" s="43">
        <v>0</v>
      </c>
      <c r="J24" s="43">
        <v>67202</v>
      </c>
      <c r="K24" s="52">
        <v>20581</v>
      </c>
      <c r="L24" s="52">
        <v>0</v>
      </c>
      <c r="M24" s="44">
        <v>0</v>
      </c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ЕСФУ</v>
      </c>
      <c r="D25" s="33" t="str">
        <f>IFERROR(INDEX(helper!$D$2:$D$37,MATCH($E25,helper!$C$2:$C$37,0)),"")</f>
        <v>ПРЧР 2021-2027</v>
      </c>
      <c r="E25" s="41" t="s">
        <v>392</v>
      </c>
      <c r="F25" s="41" t="s">
        <v>402</v>
      </c>
      <c r="G25" s="42" t="s">
        <v>428</v>
      </c>
      <c r="H25" s="42" t="s">
        <v>427</v>
      </c>
      <c r="I25" s="43">
        <v>0</v>
      </c>
      <c r="J25" s="43">
        <v>0</v>
      </c>
      <c r="K25" s="52">
        <v>27350</v>
      </c>
      <c r="L25" s="52">
        <v>8000</v>
      </c>
      <c r="M25" s="44">
        <v>8000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432</v>
      </c>
      <c r="H26" s="42" t="s">
        <v>433</v>
      </c>
      <c r="I26" s="43">
        <v>0</v>
      </c>
      <c r="J26" s="43">
        <v>0</v>
      </c>
      <c r="K26" s="52">
        <v>7505</v>
      </c>
      <c r="L26" s="52">
        <v>0</v>
      </c>
      <c r="M26" s="44">
        <v>0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434</v>
      </c>
      <c r="H27" s="42" t="s">
        <v>435</v>
      </c>
      <c r="I27" s="43">
        <v>0</v>
      </c>
      <c r="J27" s="43">
        <v>0</v>
      </c>
      <c r="K27" s="52">
        <v>52917</v>
      </c>
      <c r="L27" s="52">
        <v>36223</v>
      </c>
      <c r="M27" s="44">
        <v>36223</v>
      </c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Dell Vostro 1</cp:lastModifiedBy>
  <cp:lastPrinted>2025-07-08T09:45:04Z</cp:lastPrinted>
  <dcterms:created xsi:type="dcterms:W3CDTF">2015-06-25T09:08:42Z</dcterms:created>
  <dcterms:modified xsi:type="dcterms:W3CDTF">2025-09-10T07:04:10Z</dcterms:modified>
</cp:coreProperties>
</file>