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Файлове МФ\2025\Venets_I_2025\Venets31032025\Spravki\"/>
    </mc:Choice>
  </mc:AlternateContent>
  <bookViews>
    <workbookView xWindow="0" yWindow="0" windowWidth="28800" windowHeight="124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<sst xmlns="http://schemas.openxmlformats.org/spreadsheetml/2006/main" count="212" uniqueCount="100">
  <si>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</si>
  <si>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</si>
  <si>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</si>
  <si>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</si>
  <si>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</si>
  <si>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</si>
  <si>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</si>
  <si>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</si>
  <si>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</si>
  <si>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</si>
  <si>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</si>
  <si>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</si>
  <si>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</si>
  <si>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</si>
  <si>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</si>
  <si>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</si>
  <si>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</si>
  <si>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</si>
  <si>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</si>
  <si>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</si>
  <si>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</si>
  <si>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</si>
  <si>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</si>
  <si>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</si>
  <si>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</si>
  <si>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</si>
  <si>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</si>
  <si>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</si>
  <si>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</si>
  <si>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</si>
  <si>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</si>
  <si>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</si>
  <si>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</si>
  <si>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</si>
  <si>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</si>
  <si>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</si>
  <si>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</si>
  <si>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</si>
  <si>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</si>
  <si>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</si>
  <si>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</si>
  <si>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</si>
  <si>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</si>
  <si>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</si>
  <si>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</si>
  <si>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</si>
  <si>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</si>
  <si>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</si>
  <si>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</si>
  <si>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</si>
  <si>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</si>
  <si>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</si>
  <si>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</si>
  <si>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</si>
  <si>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</si>
  <si>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</si>
  <si>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</si>
  <si>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</si>
  <si>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</si>
  <si>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</si>
  <si>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</si>
  <si>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</si>
  <si>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</si>
  <si>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</si>
  <si>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</si>
  <si>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</si>
  <si>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</si>
  <si>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</si>
  <si>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</si>
  <si>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</si>
  <si>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</si>
  <si>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</si>
  <si>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</si>
  <si>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</si>
  <si>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</si>
  <si>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</si>
  <si>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</si>
  <si>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</si>
  <si>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</si>
  <si>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</si>
  <si>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</si>
  <si>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</si>
  <si>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</si>
  <si>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</si>
  <si>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</si>
  <si>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</si>
  <si>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</si>
  <si>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</si>
  <si>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</si>
  <si>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</si>
  <si>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</si>
  <si>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</si>
  <si>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</si>
  <si>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</si>
  <si>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</si>
  <si>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</si>
  <si>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Хатидже Исуф</t>
  </si>
  <si>
    <t>Фирдес Рафи</t>
  </si>
  <si>
    <t>Община Венец, област Шумен</t>
  </si>
  <si>
    <t>DEMIBGSF - Търговска банка Д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</si>
</sst>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abSelected="1" topLeftCell="G1" zoomScale="88" workbookViewId="0">
      <selection activeCell="R16" sqref="R16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97</v>
      </c>
      <c r="L2" s="165"/>
      <c r="M2" s="165"/>
      <c r="N2" s="165"/>
      <c r="O2" s="6"/>
      <c r="P2" s="6"/>
      <c r="Q2" s="6"/>
      <c r="R2" s="172" t="s">
        <v>79</v>
      </c>
      <c r="S2" s="173"/>
      <c r="T2" s="126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4" t="s">
        <v>77</v>
      </c>
      <c r="L3" s="174"/>
      <c r="M3" s="174"/>
      <c r="N3" s="174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/>
      <c r="L4" s="165"/>
      <c r="M4" s="165"/>
      <c r="N4" s="165"/>
      <c r="O4" s="6"/>
      <c r="P4" s="6"/>
      <c r="Q4" s="6"/>
      <c r="R4" s="172" t="s">
        <v>72</v>
      </c>
      <c r="S4" s="173"/>
      <c r="T4" s="126"/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50</v>
      </c>
      <c r="K8" s="170"/>
      <c r="L8" s="171"/>
      <c r="M8" s="4"/>
      <c r="N8" s="191">
        <v>2025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7702</v>
      </c>
      <c r="J10" s="195"/>
      <c r="K10" s="196"/>
      <c r="L10" s="1" t="s">
        <v>27</v>
      </c>
      <c r="M10" s="182" t="s">
        <v>98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98</v>
      </c>
      <c r="J15" s="189"/>
      <c r="K15" s="189"/>
      <c r="L15" s="189"/>
      <c r="M15" s="190"/>
      <c r="N15" s="22">
        <v>1</v>
      </c>
      <c r="O15" s="23"/>
      <c r="P15" s="22">
        <v>16</v>
      </c>
      <c r="Q15" s="23"/>
      <c r="R15" s="24">
        <v>2009</v>
      </c>
      <c r="S15" s="23"/>
      <c r="T15" s="28" t="s">
        <v>99</v>
      </c>
      <c r="U15" s="6"/>
      <c r="V15" s="128">
        <v>45658</v>
      </c>
      <c r="W15" s="129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>
        <v>44</v>
      </c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16</v>
      </c>
      <c r="Q215" s="84">
        <f>+Q214</f>
        <v>0</v>
      </c>
      <c r="R215" s="85">
        <f>SUM(R15:R214)</f>
        <v>2009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-16</v>
      </c>
      <c r="R216" s="17"/>
      <c r="S216" s="34">
        <f>+S215-R215</f>
        <v>-2009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zoomScaleNormal="88" workbookViewId="0">
      <selection activeCell="R21" sqref="R21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59" t="s">
        <v>71</v>
      </c>
      <c r="J2" s="160"/>
      <c r="K2" s="165" t="s">
        <v>97</v>
      </c>
      <c r="L2" s="165"/>
      <c r="M2" s="165"/>
      <c r="N2" s="165"/>
      <c r="O2" s="6"/>
      <c r="P2" s="6"/>
      <c r="Q2" s="6"/>
      <c r="R2" s="172" t="s">
        <v>79</v>
      </c>
      <c r="S2" s="173"/>
      <c r="T2" s="123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4" t="s">
        <v>77</v>
      </c>
      <c r="L3" s="174"/>
      <c r="M3" s="174"/>
      <c r="N3" s="174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/>
      <c r="L4" s="165"/>
      <c r="M4" s="165"/>
      <c r="N4" s="165"/>
      <c r="O4" s="6"/>
      <c r="P4" s="6"/>
      <c r="Q4" s="6"/>
      <c r="R4" s="172" t="s">
        <v>72</v>
      </c>
      <c r="S4" s="173"/>
      <c r="T4" s="123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50</v>
      </c>
      <c r="K9" s="199"/>
      <c r="L9" s="200"/>
      <c r="M9" s="4"/>
      <c r="N9" s="201">
        <v>2025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7702</v>
      </c>
      <c r="J11" s="205"/>
      <c r="K11" s="206"/>
      <c r="L11" s="1" t="s">
        <v>27</v>
      </c>
      <c r="M11" s="207" t="s">
        <v>98</v>
      </c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10" t="s">
        <v>31</v>
      </c>
      <c r="J14" s="211"/>
      <c r="K14" s="211"/>
      <c r="L14" s="211"/>
      <c r="M14" s="212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 t="s">
        <v>98</v>
      </c>
      <c r="J16" s="189"/>
      <c r="K16" s="189"/>
      <c r="L16" s="189"/>
      <c r="M16" s="190"/>
      <c r="N16" s="22">
        <v>0</v>
      </c>
      <c r="O16" s="23"/>
      <c r="P16" s="134"/>
      <c r="Q16" s="23"/>
      <c r="R16" s="24"/>
      <c r="S16" s="23"/>
      <c r="T16" s="28"/>
      <c r="U16" s="6"/>
      <c r="V16" s="138">
        <v>45658</v>
      </c>
      <c r="W16" s="139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>
        <v>0</v>
      </c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Dell Vostro 1</cp:lastModifiedBy>
  <cp:lastPrinted>2021-09-13T13:22:20Z</cp:lastPrinted>
  <dcterms:created xsi:type="dcterms:W3CDTF">2012-09-18T12:04:12Z</dcterms:created>
  <dcterms:modified xsi:type="dcterms:W3CDTF">2025-04-16T10:58:48Z</dcterms:modified>
</cp:coreProperties>
</file>