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4\Venets_IV_2024\"/>
    </mc:Choice>
  </mc:AlternateContent>
  <bookViews>
    <workbookView xWindow="0" yWindow="0" windowWidth="28800" windowHeight="1245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J62" i="1" s="1"/>
  <c r="C62" i="1"/>
  <c r="F59" i="1"/>
  <c r="E59" i="1"/>
  <c r="D59" i="1"/>
  <c r="J59" i="1" s="1"/>
  <c r="C59" i="1"/>
  <c r="F56" i="1"/>
  <c r="E56" i="1"/>
  <c r="D56" i="1"/>
  <c r="J56" i="1"/>
  <c r="C56" i="1"/>
  <c r="F53" i="1"/>
  <c r="E53" i="1"/>
  <c r="D53" i="1"/>
  <c r="J53" i="1" s="1"/>
  <c r="C53" i="1"/>
  <c r="F50" i="1"/>
  <c r="E50" i="1"/>
  <c r="I50" i="1" s="1"/>
  <c r="D50" i="1"/>
  <c r="J50" i="1" s="1"/>
  <c r="C50" i="1"/>
  <c r="F47" i="1"/>
  <c r="E47" i="1"/>
  <c r="D47" i="1"/>
  <c r="J47" i="1" s="1"/>
  <c r="C47" i="1"/>
  <c r="I47" i="1" s="1"/>
  <c r="F44" i="1"/>
  <c r="E44" i="1"/>
  <c r="I44" i="1" s="1"/>
  <c r="D44" i="1"/>
  <c r="C44" i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53" i="1"/>
  <c r="I56" i="1"/>
  <c r="I59" i="1"/>
  <c r="I65" i="1"/>
  <c r="J14" i="1"/>
  <c r="G70" i="1"/>
  <c r="J27" i="1"/>
  <c r="C25" i="1"/>
  <c r="I25" i="1" s="1"/>
  <c r="D25" i="1"/>
  <c r="J25" i="1" s="1"/>
  <c r="J10" i="1"/>
  <c r="D36" i="1"/>
  <c r="D6" i="1" s="1"/>
  <c r="J44" i="1" l="1"/>
  <c r="F70" i="1"/>
  <c r="I41" i="1"/>
  <c r="C70" i="1"/>
  <c r="E34" i="1"/>
  <c r="E36" i="1" s="1"/>
  <c r="E6" i="1" s="1"/>
  <c r="C3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<sst xmlns="http://schemas.openxmlformats.org/spreadsheetml/2006/main" count="418" uniqueCount="384">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</sst>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85" zoomScaleNormal="85" workbookViewId="0">
      <selection activeCell="F65" sqref="F65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7702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Венец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45657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445447</v>
      </c>
      <c r="D9" s="139"/>
      <c r="E9" s="138">
        <v>476137</v>
      </c>
      <c r="F9" s="140"/>
      <c r="G9" s="78">
        <v>0</v>
      </c>
      <c r="H9" s="79">
        <v>0</v>
      </c>
      <c r="I9" s="43">
        <f>+C9+E9</f>
        <v>921584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136979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136979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136979</v>
      </c>
      <c r="F11" s="17"/>
      <c r="G11" s="149">
        <v>0</v>
      </c>
      <c r="H11" s="150">
        <v>0</v>
      </c>
      <c r="I11" s="21">
        <f t="shared" si="0"/>
        <v>136979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>
        <v>46516</v>
      </c>
      <c r="F12" s="17"/>
      <c r="G12" s="149">
        <v>0</v>
      </c>
      <c r="H12" s="150">
        <v>0</v>
      </c>
      <c r="I12" s="21">
        <f t="shared" si="0"/>
        <v>46516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405563</v>
      </c>
      <c r="D14" s="13">
        <f>+D15+D17+D18+D19+D16</f>
        <v>0</v>
      </c>
      <c r="E14" s="12">
        <f>+E15+E17+E18+E19+E16</f>
        <v>276937</v>
      </c>
      <c r="F14" s="14">
        <f>+F15+F17+F18+F19+F16</f>
        <v>0</v>
      </c>
      <c r="G14" s="72">
        <v>0</v>
      </c>
      <c r="H14" s="73">
        <v>0</v>
      </c>
      <c r="I14" s="12">
        <f t="shared" si="0"/>
        <v>682500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396563</v>
      </c>
      <c r="D15" s="17"/>
      <c r="E15" s="16"/>
      <c r="F15" s="17"/>
      <c r="G15" s="149">
        <v>0</v>
      </c>
      <c r="H15" s="150">
        <v>0</v>
      </c>
      <c r="I15" s="18">
        <f t="shared" si="0"/>
        <v>396563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99654</v>
      </c>
      <c r="F17" s="17"/>
      <c r="G17" s="149">
        <v>0</v>
      </c>
      <c r="H17" s="150">
        <v>0</v>
      </c>
      <c r="I17" s="21">
        <f t="shared" si="0"/>
        <v>99654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9000</v>
      </c>
      <c r="D19" s="17"/>
      <c r="E19" s="16">
        <v>177283</v>
      </c>
      <c r="F19" s="17"/>
      <c r="G19" s="149">
        <v>0</v>
      </c>
      <c r="H19" s="150">
        <v>0</v>
      </c>
      <c r="I19" s="25">
        <f t="shared" si="0"/>
        <v>186283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39884</v>
      </c>
      <c r="D20" s="17"/>
      <c r="E20" s="16"/>
      <c r="F20" s="17"/>
      <c r="G20" s="149">
        <v>0</v>
      </c>
      <c r="H20" s="150">
        <v>0</v>
      </c>
      <c r="I20" s="12">
        <f t="shared" si="0"/>
        <v>39884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/>
      <c r="D23" s="17"/>
      <c r="E23" s="16"/>
      <c r="F23" s="17"/>
      <c r="G23" s="149">
        <v>0</v>
      </c>
      <c r="H23" s="150">
        <v>0</v>
      </c>
      <c r="I23" s="12">
        <f t="shared" ref="I23" si="2">+C23+E23</f>
        <v>0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0</v>
      </c>
      <c r="D25" s="13">
        <f>+D26+D27+D33</f>
        <v>0</v>
      </c>
      <c r="E25" s="12">
        <f>+E26+E27+E33</f>
        <v>62221</v>
      </c>
      <c r="F25" s="14">
        <f>+F26+F27+F33</f>
        <v>0</v>
      </c>
      <c r="G25" s="72">
        <v>0</v>
      </c>
      <c r="H25" s="73">
        <v>0</v>
      </c>
      <c r="I25" s="12">
        <f t="shared" si="0"/>
        <v>62221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/>
      <c r="F26" s="17"/>
      <c r="G26" s="149">
        <v>0</v>
      </c>
      <c r="H26" s="150">
        <v>0</v>
      </c>
      <c r="I26" s="31">
        <f t="shared" si="0"/>
        <v>0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0</v>
      </c>
      <c r="D27" s="13">
        <f>+D28+D29+D30+D31+D32</f>
        <v>0</v>
      </c>
      <c r="E27" s="12">
        <f>+E28+E29+E30+E31+E32</f>
        <v>59521</v>
      </c>
      <c r="F27" s="14">
        <f>+F28+F29+F30+F31+F32</f>
        <v>0</v>
      </c>
      <c r="G27" s="72">
        <v>0</v>
      </c>
      <c r="H27" s="73">
        <v>0</v>
      </c>
      <c r="I27" s="12">
        <f t="shared" si="0"/>
        <v>59521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/>
      <c r="D28" s="17"/>
      <c r="E28" s="16"/>
      <c r="F28" s="17"/>
      <c r="G28" s="149">
        <v>0</v>
      </c>
      <c r="H28" s="150">
        <v>0</v>
      </c>
      <c r="I28" s="35">
        <f t="shared" si="0"/>
        <v>0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13031</v>
      </c>
      <c r="F31" s="17"/>
      <c r="G31" s="149">
        <v>0</v>
      </c>
      <c r="H31" s="150">
        <v>0</v>
      </c>
      <c r="I31" s="37">
        <f t="shared" si="0"/>
        <v>13031</v>
      </c>
      <c r="J31" s="38">
        <f t="shared" si="1"/>
        <v>0</v>
      </c>
    </row>
    <row r="32" spans="1:10">
      <c r="A32" s="1">
        <v>8250</v>
      </c>
      <c r="B32" s="28" t="s">
        <v>25</v>
      </c>
      <c r="C32" s="16"/>
      <c r="D32" s="17"/>
      <c r="E32" s="16">
        <v>46490</v>
      </c>
      <c r="F32" s="17"/>
      <c r="G32" s="149">
        <v>0</v>
      </c>
      <c r="H32" s="150">
        <v>0</v>
      </c>
      <c r="I32" s="37">
        <f t="shared" si="0"/>
        <v>46490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>
        <v>2700</v>
      </c>
      <c r="F33" s="17"/>
      <c r="G33" s="149">
        <v>0</v>
      </c>
      <c r="H33" s="150">
        <v>0</v>
      </c>
      <c r="I33" s="40">
        <f t="shared" si="0"/>
        <v>2700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445447</v>
      </c>
      <c r="D34" s="44">
        <f t="shared" ref="D34:F34" si="4">+D10+D14+D20+D21+D22+D23+D24+D25</f>
        <v>0</v>
      </c>
      <c r="E34" s="45">
        <f t="shared" si="4"/>
        <v>476137</v>
      </c>
      <c r="F34" s="46">
        <f t="shared" si="4"/>
        <v>0</v>
      </c>
      <c r="G34" s="74">
        <v>0</v>
      </c>
      <c r="H34" s="75">
        <v>0</v>
      </c>
      <c r="I34" s="43">
        <f t="shared" si="0"/>
        <v>921584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166827</v>
      </c>
      <c r="D41" s="59">
        <f t="shared" si="6"/>
        <v>0</v>
      </c>
      <c r="E41" s="58">
        <f t="shared" si="6"/>
        <v>280777</v>
      </c>
      <c r="F41" s="60">
        <f t="shared" si="6"/>
        <v>280777</v>
      </c>
      <c r="G41" s="58">
        <f t="shared" si="6"/>
        <v>0</v>
      </c>
      <c r="H41" s="60">
        <f t="shared" si="6"/>
        <v>0</v>
      </c>
      <c r="I41" s="58">
        <f>+C41+E41+G41</f>
        <v>447604</v>
      </c>
      <c r="J41" s="59">
        <f>+D41+F41+H41</f>
        <v>280777</v>
      </c>
    </row>
    <row r="42" spans="1:10">
      <c r="A42" s="1">
        <v>101</v>
      </c>
      <c r="B42" s="15" t="s">
        <v>294</v>
      </c>
      <c r="C42" s="16">
        <v>166827</v>
      </c>
      <c r="D42" s="17"/>
      <c r="E42" s="16">
        <v>240244</v>
      </c>
      <c r="F42" s="17">
        <v>240244</v>
      </c>
      <c r="G42" s="16"/>
      <c r="H42" s="17"/>
      <c r="I42" s="66">
        <f t="shared" ref="I42:I70" si="7">+C42+E42+G42</f>
        <v>407071</v>
      </c>
      <c r="J42" s="67">
        <f t="shared" ref="J42:J70" si="8">+D42+F42+H42</f>
        <v>240244</v>
      </c>
    </row>
    <row r="43" spans="1:10">
      <c r="A43" s="1">
        <v>102</v>
      </c>
      <c r="B43" s="20" t="s">
        <v>295</v>
      </c>
      <c r="C43" s="50"/>
      <c r="D43" s="51"/>
      <c r="E43" s="50">
        <v>40533</v>
      </c>
      <c r="F43" s="51">
        <v>40533</v>
      </c>
      <c r="G43" s="50"/>
      <c r="H43" s="51"/>
      <c r="I43" s="68">
        <f t="shared" si="7"/>
        <v>40533</v>
      </c>
      <c r="J43" s="69">
        <f t="shared" si="8"/>
        <v>40533</v>
      </c>
    </row>
    <row r="44" spans="1:10">
      <c r="A44" s="1">
        <v>200</v>
      </c>
      <c r="B44" s="57" t="s">
        <v>288</v>
      </c>
      <c r="C44" s="58">
        <f t="shared" ref="C44:H44" si="9">+C45+C46</f>
        <v>44059</v>
      </c>
      <c r="D44" s="59">
        <f t="shared" si="9"/>
        <v>15860</v>
      </c>
      <c r="E44" s="58">
        <f t="shared" si="9"/>
        <v>2700</v>
      </c>
      <c r="F44" s="60">
        <f t="shared" si="9"/>
        <v>2700</v>
      </c>
      <c r="G44" s="58">
        <f t="shared" si="9"/>
        <v>0</v>
      </c>
      <c r="H44" s="60">
        <f t="shared" si="9"/>
        <v>0</v>
      </c>
      <c r="I44" s="58">
        <f t="shared" si="7"/>
        <v>46759</v>
      </c>
      <c r="J44" s="59">
        <f t="shared" si="8"/>
        <v>18560</v>
      </c>
    </row>
    <row r="45" spans="1:10">
      <c r="A45" s="1">
        <v>201</v>
      </c>
      <c r="B45" s="15" t="s">
        <v>294</v>
      </c>
      <c r="C45" s="16">
        <v>44059</v>
      </c>
      <c r="D45" s="17">
        <v>15860</v>
      </c>
      <c r="E45" s="16"/>
      <c r="F45" s="17"/>
      <c r="G45" s="16"/>
      <c r="H45" s="17"/>
      <c r="I45" s="66">
        <f t="shared" si="7"/>
        <v>44059</v>
      </c>
      <c r="J45" s="67">
        <f t="shared" si="8"/>
        <v>15860</v>
      </c>
    </row>
    <row r="46" spans="1:10">
      <c r="A46" s="1">
        <v>202</v>
      </c>
      <c r="B46" s="20" t="s">
        <v>295</v>
      </c>
      <c r="C46" s="50"/>
      <c r="D46" s="51"/>
      <c r="E46" s="50">
        <v>2700</v>
      </c>
      <c r="F46" s="51">
        <v>2700</v>
      </c>
      <c r="G46" s="50"/>
      <c r="H46" s="51"/>
      <c r="I46" s="68">
        <f t="shared" si="7"/>
        <v>2700</v>
      </c>
      <c r="J46" s="69">
        <f t="shared" si="8"/>
        <v>2700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109197</v>
      </c>
      <c r="D47" s="59">
        <f t="shared" si="10"/>
        <v>82717</v>
      </c>
      <c r="E47" s="58">
        <f t="shared" si="10"/>
        <v>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109197</v>
      </c>
      <c r="J47" s="59">
        <f t="shared" si="8"/>
        <v>82717</v>
      </c>
    </row>
    <row r="48" spans="1:10">
      <c r="A48" s="1">
        <v>301</v>
      </c>
      <c r="B48" s="15" t="s">
        <v>294</v>
      </c>
      <c r="C48" s="16">
        <v>109197</v>
      </c>
      <c r="D48" s="17">
        <v>82717</v>
      </c>
      <c r="E48" s="16"/>
      <c r="F48" s="17"/>
      <c r="G48" s="16"/>
      <c r="H48" s="17"/>
      <c r="I48" s="66">
        <f t="shared" si="7"/>
        <v>109197</v>
      </c>
      <c r="J48" s="67">
        <f t="shared" si="8"/>
        <v>82717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0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0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0</v>
      </c>
      <c r="D51" s="17"/>
      <c r="E51" s="16"/>
      <c r="F51" s="17"/>
      <c r="G51" s="16"/>
      <c r="H51" s="17"/>
      <c r="I51" s="66">
        <f t="shared" si="7"/>
        <v>0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124674</v>
      </c>
      <c r="D53" s="59">
        <f t="shared" si="12"/>
        <v>39884</v>
      </c>
      <c r="E53" s="58">
        <f t="shared" si="12"/>
        <v>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124674</v>
      </c>
      <c r="J53" s="59">
        <f t="shared" si="8"/>
        <v>39884</v>
      </c>
    </row>
    <row r="54" spans="1:10">
      <c r="A54" s="1">
        <v>501</v>
      </c>
      <c r="B54" s="15" t="s">
        <v>294</v>
      </c>
      <c r="C54" s="16">
        <v>124674</v>
      </c>
      <c r="D54" s="17">
        <v>39884</v>
      </c>
      <c r="E54" s="16"/>
      <c r="F54" s="17"/>
      <c r="G54" s="16"/>
      <c r="H54" s="17"/>
      <c r="I54" s="66">
        <f t="shared" si="7"/>
        <v>124674</v>
      </c>
      <c r="J54" s="67">
        <f t="shared" si="8"/>
        <v>39884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46516</v>
      </c>
      <c r="F56" s="60">
        <f t="shared" si="13"/>
        <v>46516</v>
      </c>
      <c r="G56" s="58">
        <f t="shared" si="13"/>
        <v>0</v>
      </c>
      <c r="H56" s="60">
        <f t="shared" si="13"/>
        <v>0</v>
      </c>
      <c r="I56" s="58">
        <f t="shared" si="7"/>
        <v>46516</v>
      </c>
      <c r="J56" s="59">
        <f t="shared" si="8"/>
        <v>46516</v>
      </c>
    </row>
    <row r="57" spans="1:10">
      <c r="A57" s="1">
        <v>601</v>
      </c>
      <c r="B57" s="15" t="s">
        <v>294</v>
      </c>
      <c r="C57" s="16"/>
      <c r="D57" s="17"/>
      <c r="E57" s="16">
        <v>46516</v>
      </c>
      <c r="F57" s="17">
        <v>46516</v>
      </c>
      <c r="G57" s="16"/>
      <c r="H57" s="17"/>
      <c r="I57" s="66">
        <f t="shared" si="7"/>
        <v>46516</v>
      </c>
      <c r="J57" s="67">
        <f t="shared" si="8"/>
        <v>46516</v>
      </c>
    </row>
    <row r="58" spans="1:10">
      <c r="A58" s="1">
        <v>602</v>
      </c>
      <c r="B58" s="20" t="s">
        <v>295</v>
      </c>
      <c r="C58" s="50"/>
      <c r="D58" s="51"/>
      <c r="E58" s="50"/>
      <c r="F58" s="51"/>
      <c r="G58" s="50"/>
      <c r="H58" s="51"/>
      <c r="I58" s="68">
        <f t="shared" si="7"/>
        <v>0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690</v>
      </c>
      <c r="D59" s="59">
        <f t="shared" si="14"/>
        <v>690</v>
      </c>
      <c r="E59" s="58">
        <f t="shared" si="14"/>
        <v>0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690</v>
      </c>
      <c r="J59" s="59">
        <f t="shared" si="8"/>
        <v>690</v>
      </c>
    </row>
    <row r="60" spans="1:10">
      <c r="A60" s="1">
        <v>701</v>
      </c>
      <c r="B60" s="15" t="s">
        <v>294</v>
      </c>
      <c r="C60" s="16">
        <v>690</v>
      </c>
      <c r="D60" s="17">
        <v>690</v>
      </c>
      <c r="E60" s="16"/>
      <c r="F60" s="17"/>
      <c r="G60" s="16"/>
      <c r="H60" s="17"/>
      <c r="I60" s="66">
        <f t="shared" si="7"/>
        <v>690</v>
      </c>
      <c r="J60" s="67">
        <f t="shared" si="8"/>
        <v>690</v>
      </c>
    </row>
    <row r="61" spans="1:10">
      <c r="A61" s="1">
        <v>702</v>
      </c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146144</v>
      </c>
      <c r="F62" s="60">
        <f t="shared" si="15"/>
        <v>146144</v>
      </c>
      <c r="G62" s="58">
        <f t="shared" si="15"/>
        <v>0</v>
      </c>
      <c r="H62" s="60">
        <f t="shared" si="15"/>
        <v>0</v>
      </c>
      <c r="I62" s="58">
        <f t="shared" si="7"/>
        <v>146144</v>
      </c>
      <c r="J62" s="59">
        <f t="shared" si="8"/>
        <v>146144</v>
      </c>
    </row>
    <row r="63" spans="1:10">
      <c r="A63" s="1">
        <v>801</v>
      </c>
      <c r="B63" s="15" t="s">
        <v>294</v>
      </c>
      <c r="C63" s="16"/>
      <c r="D63" s="17"/>
      <c r="E63" s="16">
        <v>99654</v>
      </c>
      <c r="F63" s="17">
        <v>99654</v>
      </c>
      <c r="G63" s="16"/>
      <c r="H63" s="17"/>
      <c r="I63" s="66">
        <f t="shared" si="7"/>
        <v>99654</v>
      </c>
      <c r="J63" s="67">
        <f t="shared" si="8"/>
        <v>99654</v>
      </c>
    </row>
    <row r="64" spans="1:10">
      <c r="A64" s="1">
        <v>802</v>
      </c>
      <c r="B64" s="20" t="s">
        <v>295</v>
      </c>
      <c r="C64" s="50"/>
      <c r="D64" s="51"/>
      <c r="E64" s="50">
        <v>46490</v>
      </c>
      <c r="F64" s="51">
        <v>46490</v>
      </c>
      <c r="G64" s="50"/>
      <c r="H64" s="51"/>
      <c r="I64" s="68">
        <f t="shared" si="7"/>
        <v>46490</v>
      </c>
      <c r="J64" s="69">
        <f t="shared" si="8"/>
        <v>46490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/>
      <c r="D68" s="145"/>
      <c r="E68" s="144"/>
      <c r="F68" s="146"/>
      <c r="G68" s="144"/>
      <c r="H68" s="146"/>
      <c r="I68" s="58">
        <f t="shared" si="7"/>
        <v>0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445447</v>
      </c>
      <c r="D70" s="63">
        <f t="shared" si="17"/>
        <v>139151</v>
      </c>
      <c r="E70" s="64">
        <f t="shared" si="17"/>
        <v>476137</v>
      </c>
      <c r="F70" s="65">
        <f t="shared" si="17"/>
        <v>476137</v>
      </c>
      <c r="G70" s="64">
        <f t="shared" si="17"/>
        <v>0</v>
      </c>
      <c r="H70" s="65">
        <f t="shared" si="17"/>
        <v>0</v>
      </c>
      <c r="I70" s="62">
        <f t="shared" si="7"/>
        <v>921584</v>
      </c>
      <c r="J70" s="63">
        <f t="shared" si="8"/>
        <v>615288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Dell Vostro 1</cp:lastModifiedBy>
  <cp:lastPrinted>2021-11-22T13:02:31Z</cp:lastPrinted>
  <dcterms:created xsi:type="dcterms:W3CDTF">2021-11-19T12:26:58Z</dcterms:created>
  <dcterms:modified xsi:type="dcterms:W3CDTF">2025-01-14T07:31:09Z</dcterms:modified>
</cp:coreProperties>
</file>